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СМП!$A$1:$E$13</definedName>
  </definedNames>
  <calcPr calcId="145621"/>
</workbook>
</file>

<file path=xl/calcChain.xml><?xml version="1.0" encoding="utf-8"?>
<calcChain xmlns="http://schemas.openxmlformats.org/spreadsheetml/2006/main">
  <c r="E8" i="1" l="1"/>
  <c r="C9" i="1"/>
  <c r="E9" i="1"/>
  <c r="D9" i="1" l="1"/>
</calcChain>
</file>

<file path=xl/sharedStrings.xml><?xml version="1.0" encoding="utf-8"?>
<sst xmlns="http://schemas.openxmlformats.org/spreadsheetml/2006/main" count="10" uniqueCount="10">
  <si>
    <t>№ п/п</t>
  </si>
  <si>
    <t xml:space="preserve">Наименование вида тарифа </t>
  </si>
  <si>
    <t>Тариф на один вызов скорой медицинской помощи вне медицинской организации 
(без проведения тромболизиса)</t>
  </si>
  <si>
    <t>Тариф на один вызов скорой медицинской помощи,  в руб.
гр.3*гр.4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</si>
  <si>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</si>
  <si>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</si>
  <si>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</si>
  <si>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 10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</si>
  <si>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01.11.2021</t>
  </si>
  <si>
    <r>
      <t xml:space="preserve">Тариф на один вызов скорой медицинской помощи вне медицинской организации с проведением тромболизиса, </t>
    </r>
    <r>
      <rPr>
        <i/>
        <sz val="14"/>
        <rFont val="Times New Roman"/>
        <family val="1"/>
        <charset val="204"/>
      </rPr>
      <t xml:space="preserve">применяемый  для межтерриториальных расчетов и для оплаты одного вызова скорой медицинской помощи с проведением тромболизиса  лицам, застрахованных на территории Пензенской области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</si>
</sst>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6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1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horizontal="center" vertical="center"/>
    </xf>
    <xf numFmtId="164" fontId="19" fillId="0" borderId="10" xfId="19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2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4" fillId="0" borderId="0" xfId="18" applyFont="1" applyFill="1" applyBorder="1" applyAlignment="1">
      <alignment vertical="center" wrapText="1"/>
    </xf>
    <xf numFmtId="0" fontId="19" fillId="0" borderId="10" xfId="19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30"/>
  <sheetViews>
    <sheetView tabSelected="1" view="pageBreakPreview" zoomScale="60" zoomScaleNormal="80" workbookViewId="0">
      <selection sqref="A1:XFD1048576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24.140625" style="1" customWidth="1"/>
    <col min="4" max="4" width="24.42578125" style="1" customWidth="1"/>
    <col min="5" max="5" width="22.7109375" style="1" customWidth="1"/>
    <col min="6" max="16384" width="9.140625" style="1"/>
  </cols>
  <sheetData>
    <row r="1" spans="1:6" ht="123" customHeight="1" x14ac:dyDescent="0.2">
      <c r="D1" s="5" t="s">
        <v>7</v>
      </c>
      <c r="E1" s="5"/>
    </row>
    <row r="2" spans="1:6" ht="108.75" customHeight="1" x14ac:dyDescent="0.2">
      <c r="D2" s="5" t="s">
        <v>6</v>
      </c>
      <c r="E2" s="5"/>
      <c r="F2" s="10"/>
    </row>
    <row r="3" spans="1:6" ht="74.25" customHeight="1" x14ac:dyDescent="0.2">
      <c r="A3" s="7" t="s">
        <v>8</v>
      </c>
      <c r="B3" s="7"/>
      <c r="C3" s="7"/>
      <c r="D3" s="7"/>
      <c r="E3" s="7"/>
    </row>
    <row r="4" spans="1:6" ht="9" customHeight="1" x14ac:dyDescent="0.2"/>
    <row r="5" spans="1:6" ht="15.75" customHeight="1" x14ac:dyDescent="0.2">
      <c r="A5" s="6" t="s">
        <v>0</v>
      </c>
      <c r="B5" s="6" t="s">
        <v>1</v>
      </c>
      <c r="C5" s="8" t="s">
        <v>4</v>
      </c>
      <c r="D5" s="8" t="s">
        <v>5</v>
      </c>
      <c r="E5" s="6" t="s">
        <v>3</v>
      </c>
    </row>
    <row r="6" spans="1:6" ht="165" customHeight="1" x14ac:dyDescent="0.2">
      <c r="A6" s="6"/>
      <c r="B6" s="6"/>
      <c r="C6" s="9"/>
      <c r="D6" s="9"/>
      <c r="E6" s="6"/>
    </row>
    <row r="7" spans="1:6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</row>
    <row r="8" spans="1:6" ht="75.75" customHeight="1" x14ac:dyDescent="0.2">
      <c r="A8" s="4">
        <v>1</v>
      </c>
      <c r="B8" s="11" t="s">
        <v>2</v>
      </c>
      <c r="C8" s="3">
        <v>2872.14</v>
      </c>
      <c r="D8" s="2">
        <v>1</v>
      </c>
      <c r="E8" s="3">
        <f>C8</f>
        <v>2872.14</v>
      </c>
    </row>
    <row r="9" spans="1:6" ht="155.25" customHeight="1" x14ac:dyDescent="0.2">
      <c r="A9" s="4">
        <v>2</v>
      </c>
      <c r="B9" s="11" t="s">
        <v>9</v>
      </c>
      <c r="C9" s="3">
        <f>C8</f>
        <v>2872.14</v>
      </c>
      <c r="D9" s="2">
        <f>ROUND(E9/C9,4)</f>
        <v>13.315200000000001</v>
      </c>
      <c r="E9" s="3">
        <f>ROUND(C8+35370.86,2)</f>
        <v>38243</v>
      </c>
    </row>
    <row r="29" ht="15.75" customHeight="1" x14ac:dyDescent="0.2"/>
    <row r="30" ht="15.75" customHeight="1" x14ac:dyDescent="0.2"/>
  </sheetData>
  <mergeCells count="8">
    <mergeCell ref="D1:E1"/>
    <mergeCell ref="D2:E2"/>
    <mergeCell ref="E5:E6"/>
    <mergeCell ref="B5:B6"/>
    <mergeCell ref="A5:A6"/>
    <mergeCell ref="A3:E3"/>
    <mergeCell ref="C5:C6"/>
    <mergeCell ref="D5:D6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SAVINOVA</cp:lastModifiedBy>
  <cp:lastPrinted>2021-10-26T09:18:18Z</cp:lastPrinted>
  <dcterms:created xsi:type="dcterms:W3CDTF">2014-01-04T10:03:50Z</dcterms:created>
  <dcterms:modified xsi:type="dcterms:W3CDTF">2021-10-28T06:12:40Z</dcterms:modified>
</cp:coreProperties>
</file>